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B070BCF0-C814-4DB0-97E7-F914B04E0D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3" i="1" l="1"/>
  <c r="AF13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AC11" i="1"/>
  <c r="AF11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4" i="1" l="1"/>
</calcChain>
</file>

<file path=xl/sharedStrings.xml><?xml version="1.0" encoding="utf-8"?>
<sst xmlns="http://schemas.openxmlformats.org/spreadsheetml/2006/main" count="89" uniqueCount="65">
  <si>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</si>
  <si>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</si>
  <si>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</si>
  <si>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อุษา งามมีศรี    เลขที่ 81/91 ซ.ลาดพร้าว15 แขวงจอมพล เขตจตุจักร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</si>
  <si>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</si>
  <si>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</si>
  <si>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</si>
  <si>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</si>
  <si>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</si>
  <si>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</si>
  <si>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</si>
  <si>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</si>
  <si>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</si>
  <si>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</si>
  <si>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</si>
  <si>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</si>
  <si>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</si>
  <si>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</si>
  <si>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</si>
  <si>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</si>
  <si>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</si>
  <si>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</si>
  <si>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</si>
  <si>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</si>
  <si>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</si>
  <si>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</si>
  <si>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</si>
  <si>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</si>
  <si>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</si>
  <si>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</si>
  <si>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</si>
  <si>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</si>
  <si>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</si>
  <si>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</si>
  <si>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</si>
  <si>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</si>
  <si>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</si>
  <si>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</si>
  <si>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</si>
  <si>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</si>
  <si>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อ800/1778</t>
  </si>
  <si>
    <t>3160300371628</t>
  </si>
  <si>
    <t>นางสาว อุษา งามมีศรี</t>
  </si>
  <si>
    <t>เลขที่ 81/91 ซ.ลาดพร้าว15</t>
  </si>
  <si>
    <t>09H100/002</t>
  </si>
  <si>
    <t>โฉนด</t>
  </si>
  <si>
    <t>36517</t>
  </si>
  <si>
    <t xml:space="preserve">(2-1) </t>
  </si>
  <si>
    <t xml:space="preserve">  มีสิ่งปลูกสร้างของบุคคลอื่น </t>
  </si>
  <si>
    <t>อื่นๆ</t>
  </si>
  <si>
    <t>81/91 ซ.ลาดพร้าว15จอมพล จตุจักร กรุงเทพมหานคร</t>
  </si>
  <si>
    <t>09H100/002-B001</t>
  </si>
  <si>
    <t>400|ประเภทตึกแถว(65)</t>
  </si>
  <si>
    <t>ตึก</t>
  </si>
  <si>
    <t>ให้เช่า-(2-1)</t>
  </si>
  <si>
    <t>พักอาศัย,ให้เช่า</t>
  </si>
  <si>
    <t>09H100/003</t>
  </si>
  <si>
    <t>36518</t>
  </si>
  <si>
    <t>09H100/003-B001</t>
  </si>
  <si>
    <t>บ้านพักอาศัย,ให้เช่า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</si>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</sst>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K12" sqref="AK12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8975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9</v>
      </c>
      <c r="M10" s="48" t="s">
        <v>47</v>
      </c>
      <c r="N10" s="52">
        <f>((J10*400)+(K10*100))+L10</f>
        <v>9</v>
      </c>
      <c r="O10" s="52">
        <v>150</v>
      </c>
      <c r="P10" s="52">
        <f>N10*O10</f>
        <v>1350</v>
      </c>
      <c r="Q10" s="48"/>
      <c r="R10" s="48"/>
      <c r="S10" s="53"/>
      <c r="T10" s="48"/>
      <c r="U10" s="48"/>
      <c r="V10" s="51"/>
      <c r="W10" s="48" t="s">
        <v>48</v>
      </c>
      <c r="X10" s="48"/>
      <c r="Y10" s="48"/>
      <c r="Z10" s="52"/>
      <c r="AA10" s="49"/>
      <c r="AB10" s="52"/>
      <c r="AC10" s="52"/>
      <c r="AD10" s="50"/>
      <c r="AE10" s="50"/>
      <c r="AF10" s="52"/>
      <c r="AG10" s="52">
        <f>P10</f>
        <v>1350</v>
      </c>
      <c r="AH10" s="52">
        <f>AG10</f>
        <v>1350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12</v>
      </c>
      <c r="M11" s="48" t="s">
        <v>49</v>
      </c>
      <c r="N11" s="52">
        <f>((J11*400)+(K11*100))+L11</f>
        <v>12</v>
      </c>
      <c r="O11" s="52">
        <v>150</v>
      </c>
      <c r="P11" s="52">
        <f>N11*O11</f>
        <v>1800</v>
      </c>
      <c r="Q11" s="48">
        <v>1</v>
      </c>
      <c r="R11" s="48" t="s">
        <v>40</v>
      </c>
      <c r="S11" s="53" t="s">
        <v>41</v>
      </c>
      <c r="T11" s="48" t="s">
        <v>42</v>
      </c>
      <c r="U11" s="48" t="s">
        <v>50</v>
      </c>
      <c r="V11" s="51" t="s">
        <v>51</v>
      </c>
      <c r="W11" s="48" t="s">
        <v>52</v>
      </c>
      <c r="X11" s="48" t="s">
        <v>53</v>
      </c>
      <c r="Y11" s="48" t="s">
        <v>54</v>
      </c>
      <c r="Z11" s="52">
        <v>96</v>
      </c>
      <c r="AA11" s="49">
        <v>100</v>
      </c>
      <c r="AB11" s="52">
        <v>7450</v>
      </c>
      <c r="AC11" s="52">
        <f>Z11*AB11</f>
        <v>715200</v>
      </c>
      <c r="AD11" s="50">
        <v>6</v>
      </c>
      <c r="AE11" s="50">
        <v>6</v>
      </c>
      <c r="AF11" s="52">
        <f>(AC11*(100-AE11))/100</f>
        <v>672288</v>
      </c>
      <c r="AG11" s="52">
        <f>P11+AF11</f>
        <v>674088</v>
      </c>
      <c r="AH11" s="52">
        <f>(AG11*AA11)/100</f>
        <v>674088</v>
      </c>
      <c r="AI11" s="52">
        <v>0</v>
      </c>
      <c r="AJ11" s="52">
        <f>IF((AI11-AH11) &gt; 1,0,IF((AI11-AH11)&lt;0,AH11-AI11,AI11-AH11))</f>
        <v>674088</v>
      </c>
      <c r="AK11" s="52">
        <v>0.3</v>
      </c>
      <c r="AL11" s="52">
        <f>ROUND(AJ11*(AK11/100),2)</f>
        <v>2022.26</v>
      </c>
      <c r="AM11" s="7" t="s">
        <v>55</v>
      </c>
    </row>
    <row r="12" spans="1:39" x14ac:dyDescent="0.35">
      <c r="A12" s="50" t="s">
        <v>40</v>
      </c>
      <c r="B12" s="51" t="s">
        <v>41</v>
      </c>
      <c r="C12" s="50" t="s">
        <v>42</v>
      </c>
      <c r="D12" s="50" t="s">
        <v>43</v>
      </c>
      <c r="E12" s="50">
        <v>2</v>
      </c>
      <c r="F12" s="50">
        <v>8976</v>
      </c>
      <c r="G12" s="51" t="s">
        <v>56</v>
      </c>
      <c r="H12" s="48" t="s">
        <v>45</v>
      </c>
      <c r="I12" s="48" t="s">
        <v>57</v>
      </c>
      <c r="J12" s="48">
        <v>0</v>
      </c>
      <c r="K12" s="48">
        <v>0</v>
      </c>
      <c r="L12" s="49">
        <v>9</v>
      </c>
      <c r="M12" s="48" t="s">
        <v>47</v>
      </c>
      <c r="N12" s="52">
        <f>((J12*400)+(K12*100))+L12</f>
        <v>9</v>
      </c>
      <c r="O12" s="52">
        <v>150</v>
      </c>
      <c r="P12" s="52">
        <f>N12*O12</f>
        <v>1350</v>
      </c>
      <c r="Q12" s="48"/>
      <c r="R12" s="48"/>
      <c r="S12" s="53"/>
      <c r="T12" s="48"/>
      <c r="U12" s="48"/>
      <c r="V12" s="51"/>
      <c r="W12" s="48" t="s">
        <v>48</v>
      </c>
      <c r="X12" s="48"/>
      <c r="Y12" s="48"/>
      <c r="Z12" s="52"/>
      <c r="AA12" s="49"/>
      <c r="AB12" s="52"/>
      <c r="AC12" s="52"/>
      <c r="AD12" s="50"/>
      <c r="AE12" s="50"/>
      <c r="AF12" s="52"/>
      <c r="AG12" s="52">
        <f>P12</f>
        <v>1350</v>
      </c>
      <c r="AH12" s="52">
        <f>AG12</f>
        <v>1350</v>
      </c>
      <c r="AI12" s="52">
        <v>50000000</v>
      </c>
      <c r="AJ12" s="52">
        <f>IF((AI12-AH12) &gt; 1,0,IF((AI12-AH12)&lt;0,AH12-AI12,AI12-AH12))</f>
        <v>0</v>
      </c>
      <c r="AK12" s="52">
        <v>0.02</v>
      </c>
      <c r="AL12" s="52">
        <f>ROUND(AJ12*(AK12/100),2)</f>
        <v>0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0</v>
      </c>
      <c r="L13" s="49">
        <v>12</v>
      </c>
      <c r="M13" s="48" t="s">
        <v>49</v>
      </c>
      <c r="N13" s="52">
        <f>((J13*400)+(K13*100))+L13</f>
        <v>12</v>
      </c>
      <c r="O13" s="52">
        <v>150</v>
      </c>
      <c r="P13" s="52">
        <f>N13*O13</f>
        <v>1800</v>
      </c>
      <c r="Q13" s="48">
        <v>1</v>
      </c>
      <c r="R13" s="48" t="s">
        <v>40</v>
      </c>
      <c r="S13" s="53" t="s">
        <v>41</v>
      </c>
      <c r="T13" s="48" t="s">
        <v>42</v>
      </c>
      <c r="U13" s="48" t="s">
        <v>50</v>
      </c>
      <c r="V13" s="51" t="s">
        <v>58</v>
      </c>
      <c r="W13" s="48" t="s">
        <v>52</v>
      </c>
      <c r="X13" s="48" t="s">
        <v>53</v>
      </c>
      <c r="Y13" s="48" t="s">
        <v>54</v>
      </c>
      <c r="Z13" s="52">
        <v>96</v>
      </c>
      <c r="AA13" s="49">
        <v>100</v>
      </c>
      <c r="AB13" s="52">
        <v>7450</v>
      </c>
      <c r="AC13" s="52">
        <f>Z13*AB13</f>
        <v>715200</v>
      </c>
      <c r="AD13" s="50">
        <v>3</v>
      </c>
      <c r="AE13" s="50">
        <v>3</v>
      </c>
      <c r="AF13" s="52">
        <f>(AC13*(100-AE13))/100</f>
        <v>693744</v>
      </c>
      <c r="AG13" s="52">
        <f>P13+AF13</f>
        <v>695544</v>
      </c>
      <c r="AH13" s="52">
        <f>(AG13*AA13)/100</f>
        <v>695544</v>
      </c>
      <c r="AI13" s="52">
        <v>0</v>
      </c>
      <c r="AJ13" s="52">
        <f>IF((AI13-AH13) &gt; 1,0,IF((AI13-AH13)&lt;0,AH13-AI13,AI13-AH13))</f>
        <v>695544</v>
      </c>
      <c r="AK13" s="52">
        <v>0.02</v>
      </c>
      <c r="AL13" s="52">
        <f>ROUND(AJ13*(AK13/100),2)</f>
        <v>139.11000000000001</v>
      </c>
      <c r="AM13" s="7" t="s">
        <v>59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60</v>
      </c>
      <c r="AL14" s="52">
        <f>SUM(AL10:AL13)</f>
        <v>2161.37</v>
      </c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61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62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63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64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2022-03-10T02:26:05Z</dcterms:modified>
  <cp:category/>
</cp:coreProperties>
</file>